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2\РІШЕННЯ РАДИ ПРОГНОЗ 2022-2024\"/>
    </mc:Choice>
  </mc:AlternateContent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_xlnm.Print_Titles" localSheetId="0">'13587000000'!$11:$12</definedName>
    <definedName name="_xlnm.Print_Area" localSheetId="0">'13587000000'!$B$1:$H$41</definedName>
  </definedNames>
  <calcPr calcId="162913"/>
</workbook>
</file>

<file path=xl/calcChain.xml><?xml version="1.0" encoding="utf-8"?>
<calcChain xmlns="http://schemas.openxmlformats.org/spreadsheetml/2006/main">
  <c r="D37" i="2" l="1"/>
  <c r="D36" i="2"/>
  <c r="H14" i="2"/>
  <c r="G14" i="2"/>
  <c r="F14" i="2"/>
  <c r="E14" i="2"/>
  <c r="D14" i="2"/>
  <c r="E17" i="2"/>
  <c r="E20" i="2"/>
  <c r="E23" i="2"/>
  <c r="E26" i="2"/>
  <c r="E29" i="2"/>
  <c r="E32" i="2"/>
  <c r="F17" i="2"/>
  <c r="F20" i="2"/>
  <c r="F23" i="2"/>
  <c r="F26" i="2"/>
  <c r="F29" i="2"/>
  <c r="F32" i="2"/>
  <c r="G17" i="2"/>
  <c r="G20" i="2"/>
  <c r="G23" i="2"/>
  <c r="G26" i="2"/>
  <c r="G29" i="2"/>
  <c r="G32" i="2"/>
  <c r="H17" i="2"/>
  <c r="H20" i="2"/>
  <c r="H23" i="2"/>
  <c r="H26" i="2"/>
  <c r="H29" i="2"/>
  <c r="H32" i="2"/>
  <c r="E36" i="2"/>
  <c r="F36" i="2"/>
  <c r="G36" i="2"/>
  <c r="H36" i="2"/>
  <c r="E37" i="2"/>
  <c r="F37" i="2"/>
  <c r="G37" i="2"/>
  <c r="H37" i="2"/>
  <c r="D32" i="2"/>
  <c r="D29" i="2"/>
  <c r="D26" i="2"/>
  <c r="D23" i="2"/>
  <c r="D20" i="2"/>
  <c r="D17" i="2"/>
  <c r="D35" i="2"/>
  <c r="E35" i="2"/>
  <c r="H35" i="2"/>
  <c r="F35" i="2"/>
  <c r="G35" i="2"/>
</calcChain>
</file>

<file path=xl/sharedStrings.xml><?xml version="1.0" encoding="utf-8"?>
<sst xmlns="http://schemas.openxmlformats.org/spreadsheetml/2006/main" count="69" uniqueCount="37">
  <si>
    <t>Додаток 6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</si>
  <si>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</si>
  <si>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</si>
  <si>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</si>
  <si>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</si>
  <si>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</si>
  <si>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</si>
  <si>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</si>
  <si>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13587000000</t>
  </si>
  <si>
    <t>02</t>
  </si>
  <si>
    <t>Виконавчий комiтет Червоноградської мiської ради, у тому числі:</t>
  </si>
  <si>
    <t>X</t>
  </si>
  <si>
    <t>загальний фонд</t>
  </si>
  <si>
    <t>спеціальний фонд</t>
  </si>
  <si>
    <t>06</t>
  </si>
  <si>
    <t>Вiддiл освiти Червоноградської мiської ради Львiвської областi, у тому числі:</t>
  </si>
  <si>
    <t>08</t>
  </si>
  <si>
    <t>Управлiння працi та соцiального захисту населення Червоноградської мiської ради, у тому числі:</t>
  </si>
  <si>
    <t>10</t>
  </si>
  <si>
    <t>Вiддiл культури Червоноградської мiської ради, у тому числі:</t>
  </si>
  <si>
    <t>15</t>
  </si>
  <si>
    <t>Вiддiл капiтального будiвництва та iнвестицiй Червоноградської мiської ради, у тому числі:</t>
  </si>
  <si>
    <t>37</t>
  </si>
  <si>
    <t>Фiнансове управлiння Червоноградської мiської ради,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</si>
  <si>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</si>
  <si>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</si>
  <si>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</si>
  <si>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</si>
  <si>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</si>
  <si>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</si>
  <si>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 xml:space="preserve">головним розпорядникам коштів </t>
  </si>
  <si>
    <t xml:space="preserve">Граничні показники видатків бюджету та надання кредитів з бюджету Червоноградської міської територіальної громади  </t>
  </si>
  <si>
    <t>Червоноградська міська рада</t>
  </si>
  <si>
    <t xml:space="preserve">до Прогнозу бюджету
Червоноградської міської територіальної
громади на 2022-2024 роки
</t>
  </si>
  <si>
    <t>Леся СЕМЕНТУХ</t>
  </si>
  <si>
    <t>Начальник фінансового управління Червоноградської міської ради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</si>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</sst>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8" fillId="0" borderId="2" xfId="1" applyFont="1" applyBorder="1" applyAlignment="1">
      <alignment horizontal="center" wrapText="1"/>
    </xf>
    <xf numFmtId="0" fontId="8" fillId="0" borderId="3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4" fontId="1" fillId="0" borderId="0" xfId="1" applyNumberFormat="1" applyFill="1" applyAlignment="1">
      <alignment vertical="center"/>
    </xf>
    <xf numFmtId="0" fontId="1" fillId="0" borderId="0" xfId="1" applyFill="1" applyAlignment="1">
      <alignment horizontal="center"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0" fontId="1" fillId="0" borderId="0" xfId="1" applyFill="1"/>
    <xf numFmtId="0" fontId="8" fillId="0" borderId="2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vertical="center" wrapText="1"/>
    </xf>
    <xf numFmtId="0" fontId="9" fillId="2" borderId="0" xfId="1" applyFont="1" applyFill="1" applyAlignment="1">
      <alignment vertical="center"/>
    </xf>
    <xf numFmtId="4" fontId="9" fillId="2" borderId="0" xfId="1" applyNumberFormat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Fill="1" applyAlignment="1">
      <alignment vertical="top" wrapText="1"/>
    </xf>
    <xf numFmtId="0" fontId="1" fillId="0" borderId="0" xfId="1" applyFont="1" applyAlignment="1">
      <alignment wrapText="1"/>
    </xf>
    <xf numFmtId="0" fontId="1" fillId="0" borderId="0" xfId="0" applyFont="1"/>
    <xf numFmtId="0" fontId="1" fillId="0" borderId="0" xfId="1" applyFont="1"/>
    <xf numFmtId="0" fontId="6" fillId="0" borderId="0" xfId="1" applyFont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vertical="center"/>
    </xf>
    <xf numFmtId="3" fontId="9" fillId="3" borderId="1" xfId="1" applyNumberFormat="1" applyFont="1" applyFill="1" applyBorder="1" applyAlignment="1">
      <alignment vertical="center"/>
    </xf>
    <xf numFmtId="3" fontId="8" fillId="0" borderId="1" xfId="1" applyNumberFormat="1" applyFont="1" applyBorder="1" applyAlignment="1">
      <alignment horizontal="right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3" fontId="1" fillId="0" borderId="1" xfId="1" applyNumberFormat="1" applyBorder="1" applyAlignment="1">
      <alignment vertical="center"/>
    </xf>
    <xf numFmtId="3" fontId="1" fillId="0" borderId="1" xfId="1" applyNumberForma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21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2"/>
  <sheetViews>
    <sheetView tabSelected="1" topLeftCell="B1" zoomScaleNormal="100" zoomScaleSheetLayoutView="75" workbookViewId="0">
      <selection activeCell="C2" sqref="C2"/>
    </sheetView>
  </sheetViews>
  <sheetFormatPr defaultColWidth="9.109375" defaultRowHeight="13.2" x14ac:dyDescent="0.3"/>
  <cols>
    <col min="1" max="1" width="0" style="1" hidden="1" customWidth="1"/>
    <col min="2" max="2" width="15.77734375" style="4" customWidth="1"/>
    <col min="3" max="3" width="50.6640625" style="6" customWidth="1"/>
    <col min="4" max="5" width="17.44140625" style="1" customWidth="1"/>
    <col min="6" max="6" width="17.44140625" style="15" customWidth="1"/>
    <col min="7" max="8" width="17.44140625" style="1" customWidth="1"/>
    <col min="9" max="45" width="9.109375" style="15"/>
    <col min="46" max="16384" width="9.109375" style="1"/>
  </cols>
  <sheetData>
    <row r="1" spans="2:8" x14ac:dyDescent="0.3">
      <c r="F1" s="46" t="s">
        <v>0</v>
      </c>
      <c r="G1" s="46"/>
      <c r="H1" s="46"/>
    </row>
    <row r="2" spans="2:8" ht="45" customHeight="1" x14ac:dyDescent="0.3">
      <c r="F2" s="47" t="s">
        <v>33</v>
      </c>
      <c r="G2" s="47"/>
      <c r="H2" s="47"/>
    </row>
    <row r="3" spans="2:8" ht="1.8" hidden="1" customHeight="1" x14ac:dyDescent="0.3">
      <c r="F3" s="46"/>
      <c r="G3" s="46"/>
      <c r="H3" s="46"/>
    </row>
    <row r="4" spans="2:8" hidden="1" x14ac:dyDescent="0.3">
      <c r="F4" s="46"/>
      <c r="G4" s="46"/>
      <c r="H4" s="46"/>
    </row>
    <row r="5" spans="2:8" ht="5.4" hidden="1" customHeight="1" x14ac:dyDescent="0.3">
      <c r="B5" s="2"/>
    </row>
    <row r="6" spans="2:8" ht="24.6" customHeight="1" x14ac:dyDescent="0.3">
      <c r="B6" s="48" t="s">
        <v>31</v>
      </c>
      <c r="C6" s="48"/>
      <c r="D6" s="48"/>
      <c r="E6" s="48"/>
      <c r="F6" s="48"/>
      <c r="G6" s="48"/>
      <c r="H6" s="48"/>
    </row>
    <row r="7" spans="2:8" ht="24.6" customHeight="1" x14ac:dyDescent="0.3">
      <c r="B7" s="29"/>
      <c r="C7" s="48" t="s">
        <v>30</v>
      </c>
      <c r="D7" s="48"/>
      <c r="E7" s="48"/>
      <c r="F7" s="48"/>
      <c r="G7" s="29"/>
      <c r="H7" s="29"/>
    </row>
    <row r="8" spans="2:8" x14ac:dyDescent="0.25">
      <c r="B8" s="9" t="s">
        <v>8</v>
      </c>
    </row>
    <row r="9" spans="2:8" x14ac:dyDescent="0.3">
      <c r="B9" s="10" t="s">
        <v>1</v>
      </c>
    </row>
    <row r="10" spans="2:8" x14ac:dyDescent="0.3">
      <c r="H10" s="3" t="s">
        <v>2</v>
      </c>
    </row>
    <row r="11" spans="2:8" ht="15" customHeight="1" x14ac:dyDescent="0.25">
      <c r="B11" s="44" t="s">
        <v>3</v>
      </c>
      <c r="C11" s="44" t="s">
        <v>4</v>
      </c>
      <c r="D11" s="11" t="s">
        <v>25</v>
      </c>
      <c r="E11" s="11" t="s">
        <v>26</v>
      </c>
      <c r="F11" s="21" t="s">
        <v>27</v>
      </c>
      <c r="G11" s="11" t="s">
        <v>28</v>
      </c>
      <c r="H11" s="11" t="s">
        <v>29</v>
      </c>
    </row>
    <row r="12" spans="2:8" ht="15" customHeight="1" x14ac:dyDescent="0.3">
      <c r="B12" s="45"/>
      <c r="C12" s="45"/>
      <c r="D12" s="12" t="s">
        <v>5</v>
      </c>
      <c r="E12" s="12" t="s">
        <v>6</v>
      </c>
      <c r="F12" s="22" t="s">
        <v>7</v>
      </c>
      <c r="G12" s="12" t="s">
        <v>7</v>
      </c>
      <c r="H12" s="12" t="s">
        <v>7</v>
      </c>
    </row>
    <row r="13" spans="2:8" x14ac:dyDescent="0.3">
      <c r="B13" s="13">
        <v>1</v>
      </c>
      <c r="C13" s="14">
        <v>2</v>
      </c>
      <c r="D13" s="14">
        <v>3</v>
      </c>
      <c r="E13" s="14">
        <v>4</v>
      </c>
      <c r="F13" s="23">
        <v>5</v>
      </c>
      <c r="G13" s="14">
        <v>6</v>
      </c>
      <c r="H13" s="14">
        <v>7</v>
      </c>
    </row>
    <row r="14" spans="2:8" x14ac:dyDescent="0.3">
      <c r="B14" s="25">
        <v>1</v>
      </c>
      <c r="C14" s="26" t="s">
        <v>32</v>
      </c>
      <c r="D14" s="36">
        <f>D15+D16</f>
        <v>16109188</v>
      </c>
      <c r="E14" s="37">
        <f>E15+E16</f>
        <v>0</v>
      </c>
      <c r="F14" s="36">
        <f>F15+F16</f>
        <v>0</v>
      </c>
      <c r="G14" s="36">
        <f>G15+G16</f>
        <v>0</v>
      </c>
      <c r="H14" s="36">
        <f>H15+H16</f>
        <v>0</v>
      </c>
    </row>
    <row r="15" spans="2:8" x14ac:dyDescent="0.3">
      <c r="B15" s="8" t="s">
        <v>11</v>
      </c>
      <c r="C15" s="7" t="s">
        <v>12</v>
      </c>
      <c r="D15" s="38">
        <v>2881</v>
      </c>
      <c r="E15" s="39"/>
      <c r="F15" s="40"/>
      <c r="G15" s="39"/>
      <c r="H15" s="39"/>
    </row>
    <row r="16" spans="2:8" x14ac:dyDescent="0.3">
      <c r="B16" s="8" t="s">
        <v>11</v>
      </c>
      <c r="C16" s="7" t="s">
        <v>13</v>
      </c>
      <c r="D16" s="38">
        <v>16106307</v>
      </c>
      <c r="E16" s="39"/>
      <c r="F16" s="40"/>
      <c r="G16" s="39"/>
      <c r="H16" s="39"/>
    </row>
    <row r="17" spans="1:9" s="27" customFormat="1" ht="26.4" x14ac:dyDescent="0.3">
      <c r="A17" s="24">
        <v>1</v>
      </c>
      <c r="B17" s="25" t="s">
        <v>9</v>
      </c>
      <c r="C17" s="26" t="s">
        <v>10</v>
      </c>
      <c r="D17" s="36">
        <f>D18+D19</f>
        <v>104095919</v>
      </c>
      <c r="E17" s="36">
        <f>E18+E19</f>
        <v>136115730</v>
      </c>
      <c r="F17" s="36">
        <f>F18+F19</f>
        <v>117198800</v>
      </c>
      <c r="G17" s="36">
        <f>G18+G19</f>
        <v>117748400</v>
      </c>
      <c r="H17" s="36">
        <f>H18+H19</f>
        <v>123364000</v>
      </c>
      <c r="I17" s="28"/>
    </row>
    <row r="18" spans="1:9" x14ac:dyDescent="0.3">
      <c r="A18" s="5">
        <v>0</v>
      </c>
      <c r="B18" s="8" t="s">
        <v>11</v>
      </c>
      <c r="C18" s="7" t="s">
        <v>12</v>
      </c>
      <c r="D18" s="41">
        <v>85463056</v>
      </c>
      <c r="E18" s="41">
        <v>125252127</v>
      </c>
      <c r="F18" s="42">
        <v>116408800</v>
      </c>
      <c r="G18" s="41">
        <v>116888400</v>
      </c>
      <c r="H18" s="41">
        <v>122494000</v>
      </c>
      <c r="I18" s="16"/>
    </row>
    <row r="19" spans="1:9" x14ac:dyDescent="0.3">
      <c r="A19" s="5">
        <v>0</v>
      </c>
      <c r="B19" s="8" t="s">
        <v>11</v>
      </c>
      <c r="C19" s="7" t="s">
        <v>13</v>
      </c>
      <c r="D19" s="41">
        <v>18632863</v>
      </c>
      <c r="E19" s="41">
        <v>10863603</v>
      </c>
      <c r="F19" s="42">
        <v>790000</v>
      </c>
      <c r="G19" s="41">
        <v>860000</v>
      </c>
      <c r="H19" s="41">
        <v>870000</v>
      </c>
      <c r="I19" s="16"/>
    </row>
    <row r="20" spans="1:9" s="27" customFormat="1" ht="26.4" x14ac:dyDescent="0.3">
      <c r="A20" s="24">
        <v>1</v>
      </c>
      <c r="B20" s="25" t="s">
        <v>14</v>
      </c>
      <c r="C20" s="26" t="s">
        <v>15</v>
      </c>
      <c r="D20" s="36">
        <f>D21+D22</f>
        <v>256511839</v>
      </c>
      <c r="E20" s="36">
        <f>E21+E22</f>
        <v>417486188</v>
      </c>
      <c r="F20" s="36">
        <f>F21+F22</f>
        <v>442604900</v>
      </c>
      <c r="G20" s="36">
        <f>G21+G22</f>
        <v>475975400</v>
      </c>
      <c r="H20" s="36">
        <f>H21+H22</f>
        <v>504918900</v>
      </c>
      <c r="I20" s="28"/>
    </row>
    <row r="21" spans="1:9" x14ac:dyDescent="0.3">
      <c r="A21" s="5">
        <v>0</v>
      </c>
      <c r="B21" s="8" t="s">
        <v>11</v>
      </c>
      <c r="C21" s="7" t="s">
        <v>12</v>
      </c>
      <c r="D21" s="41">
        <v>234257661</v>
      </c>
      <c r="E21" s="41">
        <v>394941411</v>
      </c>
      <c r="F21" s="42">
        <v>426851500</v>
      </c>
      <c r="G21" s="41">
        <v>458795900</v>
      </c>
      <c r="H21" s="41">
        <v>486026900</v>
      </c>
      <c r="I21" s="16"/>
    </row>
    <row r="22" spans="1:9" x14ac:dyDescent="0.3">
      <c r="A22" s="5">
        <v>0</v>
      </c>
      <c r="B22" s="8" t="s">
        <v>11</v>
      </c>
      <c r="C22" s="7" t="s">
        <v>13</v>
      </c>
      <c r="D22" s="41">
        <v>22254178</v>
      </c>
      <c r="E22" s="41">
        <v>22544777</v>
      </c>
      <c r="F22" s="42">
        <v>15753400</v>
      </c>
      <c r="G22" s="41">
        <v>17179500</v>
      </c>
      <c r="H22" s="41">
        <v>18892000</v>
      </c>
      <c r="I22" s="16"/>
    </row>
    <row r="23" spans="1:9" s="27" customFormat="1" ht="26.4" x14ac:dyDescent="0.3">
      <c r="A23" s="24">
        <v>1</v>
      </c>
      <c r="B23" s="25" t="s">
        <v>16</v>
      </c>
      <c r="C23" s="26" t="s">
        <v>17</v>
      </c>
      <c r="D23" s="36">
        <f>D24+D25</f>
        <v>25439388</v>
      </c>
      <c r="E23" s="36">
        <f>E24+E25</f>
        <v>32790151</v>
      </c>
      <c r="F23" s="36">
        <f>F24+F25</f>
        <v>35297400</v>
      </c>
      <c r="G23" s="36">
        <f>G24+G25</f>
        <v>37532600</v>
      </c>
      <c r="H23" s="36">
        <f>H24+H25</f>
        <v>39167600</v>
      </c>
      <c r="I23" s="28"/>
    </row>
    <row r="24" spans="1:9" x14ac:dyDescent="0.3">
      <c r="A24" s="5">
        <v>0</v>
      </c>
      <c r="B24" s="8" t="s">
        <v>11</v>
      </c>
      <c r="C24" s="7" t="s">
        <v>12</v>
      </c>
      <c r="D24" s="41">
        <v>23601424</v>
      </c>
      <c r="E24" s="41">
        <v>31731100</v>
      </c>
      <c r="F24" s="42">
        <v>35297400</v>
      </c>
      <c r="G24" s="41">
        <v>37532600</v>
      </c>
      <c r="H24" s="41">
        <v>39167600</v>
      </c>
      <c r="I24" s="16"/>
    </row>
    <row r="25" spans="1:9" x14ac:dyDescent="0.3">
      <c r="A25" s="5">
        <v>0</v>
      </c>
      <c r="B25" s="8" t="s">
        <v>11</v>
      </c>
      <c r="C25" s="7" t="s">
        <v>13</v>
      </c>
      <c r="D25" s="41">
        <v>1837964</v>
      </c>
      <c r="E25" s="41">
        <v>1059051</v>
      </c>
      <c r="F25" s="42">
        <v>0</v>
      </c>
      <c r="G25" s="41">
        <v>0</v>
      </c>
      <c r="H25" s="41">
        <v>0</v>
      </c>
      <c r="I25" s="16"/>
    </row>
    <row r="26" spans="1:9" s="27" customFormat="1" ht="26.4" x14ac:dyDescent="0.3">
      <c r="A26" s="24">
        <v>1</v>
      </c>
      <c r="B26" s="25" t="s">
        <v>18</v>
      </c>
      <c r="C26" s="26" t="s">
        <v>19</v>
      </c>
      <c r="D26" s="36">
        <f>D27+D28</f>
        <v>30962997</v>
      </c>
      <c r="E26" s="36">
        <f>E27+E28</f>
        <v>50017000</v>
      </c>
      <c r="F26" s="36">
        <f>F27+F28</f>
        <v>52771500</v>
      </c>
      <c r="G26" s="36">
        <f>G27+G28</f>
        <v>57027000</v>
      </c>
      <c r="H26" s="36">
        <f>H27+H28</f>
        <v>60299400</v>
      </c>
      <c r="I26" s="28"/>
    </row>
    <row r="27" spans="1:9" x14ac:dyDescent="0.3">
      <c r="A27" s="5">
        <v>0</v>
      </c>
      <c r="B27" s="8" t="s">
        <v>11</v>
      </c>
      <c r="C27" s="7" t="s">
        <v>12</v>
      </c>
      <c r="D27" s="41">
        <v>27750768</v>
      </c>
      <c r="E27" s="41">
        <v>47109700</v>
      </c>
      <c r="F27" s="42">
        <v>50825900</v>
      </c>
      <c r="G27" s="41">
        <v>55085700</v>
      </c>
      <c r="H27" s="41">
        <v>58241500</v>
      </c>
      <c r="I27" s="16"/>
    </row>
    <row r="28" spans="1:9" x14ac:dyDescent="0.3">
      <c r="A28" s="5">
        <v>0</v>
      </c>
      <c r="B28" s="8" t="s">
        <v>11</v>
      </c>
      <c r="C28" s="7" t="s">
        <v>13</v>
      </c>
      <c r="D28" s="41">
        <v>3212229</v>
      </c>
      <c r="E28" s="41">
        <v>2907300</v>
      </c>
      <c r="F28" s="42">
        <v>1945600</v>
      </c>
      <c r="G28" s="41">
        <v>1941300</v>
      </c>
      <c r="H28" s="41">
        <v>2057900</v>
      </c>
      <c r="I28" s="16"/>
    </row>
    <row r="29" spans="1:9" s="27" customFormat="1" ht="26.4" x14ac:dyDescent="0.3">
      <c r="A29" s="24">
        <v>1</v>
      </c>
      <c r="B29" s="25" t="s">
        <v>20</v>
      </c>
      <c r="C29" s="26" t="s">
        <v>21</v>
      </c>
      <c r="D29" s="36">
        <f>D30+D31</f>
        <v>45421325</v>
      </c>
      <c r="E29" s="36">
        <f>E30+E31</f>
        <v>40572804</v>
      </c>
      <c r="F29" s="36">
        <f>F30+F31</f>
        <v>3152400</v>
      </c>
      <c r="G29" s="36">
        <f>G30+G31</f>
        <v>3320900</v>
      </c>
      <c r="H29" s="36">
        <f>H30+H31</f>
        <v>3443900</v>
      </c>
      <c r="I29" s="28"/>
    </row>
    <row r="30" spans="1:9" x14ac:dyDescent="0.3">
      <c r="A30" s="5">
        <v>0</v>
      </c>
      <c r="B30" s="8" t="s">
        <v>11</v>
      </c>
      <c r="C30" s="7" t="s">
        <v>12</v>
      </c>
      <c r="D30" s="41">
        <v>869133</v>
      </c>
      <c r="E30" s="41">
        <v>1824869</v>
      </c>
      <c r="F30" s="42">
        <v>1978200</v>
      </c>
      <c r="G30" s="41">
        <v>2146600</v>
      </c>
      <c r="H30" s="41">
        <v>2269500</v>
      </c>
      <c r="I30" s="16"/>
    </row>
    <row r="31" spans="1:9" x14ac:dyDescent="0.3">
      <c r="A31" s="5">
        <v>0</v>
      </c>
      <c r="B31" s="8" t="s">
        <v>11</v>
      </c>
      <c r="C31" s="7" t="s">
        <v>13</v>
      </c>
      <c r="D31" s="41">
        <v>44552192</v>
      </c>
      <c r="E31" s="41">
        <v>38747935</v>
      </c>
      <c r="F31" s="42">
        <v>1174200</v>
      </c>
      <c r="G31" s="41">
        <v>1174300</v>
      </c>
      <c r="H31" s="41">
        <v>1174400</v>
      </c>
      <c r="I31" s="16"/>
    </row>
    <row r="32" spans="1:9" s="27" customFormat="1" ht="26.4" x14ac:dyDescent="0.3">
      <c r="A32" s="24">
        <v>1</v>
      </c>
      <c r="B32" s="25" t="s">
        <v>22</v>
      </c>
      <c r="C32" s="26" t="s">
        <v>23</v>
      </c>
      <c r="D32" s="36">
        <f>D33+D34</f>
        <v>67936537</v>
      </c>
      <c r="E32" s="36">
        <f>E33+E34</f>
        <v>34127800</v>
      </c>
      <c r="F32" s="36">
        <f>F33+F34</f>
        <v>31538800</v>
      </c>
      <c r="G32" s="36">
        <f>G33+G34</f>
        <v>33075400</v>
      </c>
      <c r="H32" s="36">
        <f>H33+H34</f>
        <v>34597100</v>
      </c>
      <c r="I32" s="28"/>
    </row>
    <row r="33" spans="1:9" x14ac:dyDescent="0.3">
      <c r="A33" s="5">
        <v>0</v>
      </c>
      <c r="B33" s="8" t="s">
        <v>11</v>
      </c>
      <c r="C33" s="7" t="s">
        <v>12</v>
      </c>
      <c r="D33" s="41">
        <v>52112277</v>
      </c>
      <c r="E33" s="41">
        <v>31521200</v>
      </c>
      <c r="F33" s="42">
        <v>31538800</v>
      </c>
      <c r="G33" s="41">
        <v>33075400</v>
      </c>
      <c r="H33" s="41">
        <v>34597100</v>
      </c>
      <c r="I33" s="16"/>
    </row>
    <row r="34" spans="1:9" x14ac:dyDescent="0.3">
      <c r="A34" s="5">
        <v>0</v>
      </c>
      <c r="B34" s="8" t="s">
        <v>11</v>
      </c>
      <c r="C34" s="7" t="s">
        <v>13</v>
      </c>
      <c r="D34" s="41">
        <v>15824260</v>
      </c>
      <c r="E34" s="41">
        <v>2606600</v>
      </c>
      <c r="F34" s="42">
        <v>0</v>
      </c>
      <c r="G34" s="41">
        <v>0</v>
      </c>
      <c r="H34" s="41">
        <v>0</v>
      </c>
      <c r="I34" s="16"/>
    </row>
    <row r="35" spans="1:9" s="27" customFormat="1" x14ac:dyDescent="0.3">
      <c r="A35" s="24">
        <v>1</v>
      </c>
      <c r="B35" s="25" t="s">
        <v>11</v>
      </c>
      <c r="C35" s="26" t="s">
        <v>24</v>
      </c>
      <c r="D35" s="36">
        <f>D17+D20+D23+D26+D29+D32+D14</f>
        <v>546477193</v>
      </c>
      <c r="E35" s="36">
        <f t="shared" ref="E35:H37" si="0">E17+E20+E23+E26+E29+E32</f>
        <v>711109673</v>
      </c>
      <c r="F35" s="36">
        <f t="shared" si="0"/>
        <v>682563800</v>
      </c>
      <c r="G35" s="36">
        <f t="shared" si="0"/>
        <v>724679700</v>
      </c>
      <c r="H35" s="36">
        <f t="shared" si="0"/>
        <v>765790900</v>
      </c>
      <c r="I35" s="28"/>
    </row>
    <row r="36" spans="1:9" s="27" customFormat="1" x14ac:dyDescent="0.3">
      <c r="A36" s="24">
        <v>1</v>
      </c>
      <c r="B36" s="25" t="s">
        <v>11</v>
      </c>
      <c r="C36" s="26" t="s">
        <v>12</v>
      </c>
      <c r="D36" s="36">
        <f>D18+D21+D24+D27+D30+D33+D15</f>
        <v>424057200</v>
      </c>
      <c r="E36" s="36">
        <f t="shared" si="0"/>
        <v>632380407</v>
      </c>
      <c r="F36" s="36">
        <f t="shared" si="0"/>
        <v>662900600</v>
      </c>
      <c r="G36" s="36">
        <f t="shared" si="0"/>
        <v>703524600</v>
      </c>
      <c r="H36" s="36">
        <f t="shared" si="0"/>
        <v>742796600</v>
      </c>
      <c r="I36" s="28"/>
    </row>
    <row r="37" spans="1:9" s="27" customFormat="1" x14ac:dyDescent="0.3">
      <c r="A37" s="24">
        <v>1</v>
      </c>
      <c r="B37" s="25" t="s">
        <v>11</v>
      </c>
      <c r="C37" s="26" t="s">
        <v>13</v>
      </c>
      <c r="D37" s="36">
        <f>D19+D22+D25+D28+D31+D34+D16</f>
        <v>122419993</v>
      </c>
      <c r="E37" s="36">
        <f t="shared" si="0"/>
        <v>78729266</v>
      </c>
      <c r="F37" s="36">
        <f t="shared" si="0"/>
        <v>19663200</v>
      </c>
      <c r="G37" s="36">
        <f t="shared" si="0"/>
        <v>21155100</v>
      </c>
      <c r="H37" s="36">
        <f t="shared" si="0"/>
        <v>22994300</v>
      </c>
      <c r="I37" s="28"/>
    </row>
    <row r="38" spans="1:9" x14ac:dyDescent="0.3">
      <c r="B38" s="17"/>
      <c r="C38" s="18"/>
      <c r="D38" s="15"/>
      <c r="E38" s="15"/>
      <c r="G38" s="15"/>
      <c r="H38" s="15"/>
    </row>
    <row r="39" spans="1:9" x14ac:dyDescent="0.3">
      <c r="B39" s="19"/>
      <c r="C39" s="18"/>
      <c r="D39" s="17"/>
      <c r="E39" s="17"/>
      <c r="F39" s="17"/>
      <c r="G39" s="17"/>
      <c r="H39" s="17"/>
    </row>
    <row r="40" spans="1:9" ht="26.4" x14ac:dyDescent="0.25">
      <c r="B40" s="19"/>
      <c r="C40" s="31" t="s">
        <v>35</v>
      </c>
      <c r="D40" s="32"/>
      <c r="E40" s="32" t="s">
        <v>36</v>
      </c>
      <c r="F40" s="32"/>
      <c r="G40" s="33" t="s">
        <v>34</v>
      </c>
      <c r="H40" s="15"/>
    </row>
    <row r="41" spans="1:9" ht="13.8" x14ac:dyDescent="0.3">
      <c r="B41" s="30"/>
      <c r="C41" s="34"/>
      <c r="D41" s="35"/>
      <c r="E41"/>
      <c r="F41" s="43"/>
      <c r="G41" s="43"/>
      <c r="H41" s="20"/>
    </row>
    <row r="42" spans="1:9" x14ac:dyDescent="0.3">
      <c r="B42" s="17"/>
      <c r="C42" s="18"/>
      <c r="D42" s="15"/>
      <c r="E42" s="15"/>
      <c r="G42" s="15"/>
      <c r="H42" s="15"/>
    </row>
    <row r="43" spans="1:9" x14ac:dyDescent="0.3">
      <c r="B43" s="17"/>
      <c r="C43" s="18"/>
      <c r="D43" s="15"/>
      <c r="E43" s="15"/>
      <c r="G43" s="15"/>
      <c r="H43" s="15"/>
    </row>
    <row r="44" spans="1:9" x14ac:dyDescent="0.3">
      <c r="B44" s="17"/>
      <c r="C44" s="18"/>
      <c r="D44" s="15"/>
      <c r="E44" s="15"/>
      <c r="G44" s="15"/>
      <c r="H44" s="15"/>
    </row>
    <row r="45" spans="1:9" x14ac:dyDescent="0.3">
      <c r="B45" s="17"/>
      <c r="C45" s="18"/>
      <c r="D45" s="15"/>
      <c r="E45" s="15"/>
      <c r="G45" s="15"/>
      <c r="H45" s="15"/>
    </row>
    <row r="46" spans="1:9" x14ac:dyDescent="0.3">
      <c r="B46" s="17"/>
      <c r="C46" s="18"/>
      <c r="D46" s="15"/>
      <c r="E46" s="15"/>
      <c r="G46" s="15"/>
      <c r="H46" s="15"/>
    </row>
    <row r="47" spans="1:9" x14ac:dyDescent="0.3">
      <c r="B47" s="17"/>
      <c r="C47" s="18"/>
      <c r="D47" s="15"/>
      <c r="E47" s="15"/>
      <c r="G47" s="15"/>
      <c r="H47" s="15"/>
    </row>
    <row r="48" spans="1:9" x14ac:dyDescent="0.3">
      <c r="B48" s="17"/>
      <c r="C48" s="18"/>
      <c r="D48" s="15"/>
      <c r="E48" s="15"/>
      <c r="G48" s="15"/>
      <c r="H48" s="15"/>
    </row>
    <row r="49" spans="2:8" x14ac:dyDescent="0.3">
      <c r="B49" s="17"/>
      <c r="C49" s="18"/>
      <c r="D49" s="15"/>
      <c r="E49" s="15"/>
      <c r="G49" s="15"/>
      <c r="H49" s="15"/>
    </row>
    <row r="50" spans="2:8" x14ac:dyDescent="0.3">
      <c r="B50" s="17"/>
      <c r="C50" s="18"/>
      <c r="D50" s="15"/>
      <c r="E50" s="15"/>
      <c r="G50" s="15"/>
      <c r="H50" s="15"/>
    </row>
    <row r="51" spans="2:8" x14ac:dyDescent="0.3">
      <c r="B51" s="17"/>
      <c r="C51" s="18"/>
      <c r="D51" s="15"/>
      <c r="E51" s="15"/>
      <c r="G51" s="15"/>
      <c r="H51" s="15"/>
    </row>
    <row r="52" spans="2:8" x14ac:dyDescent="0.3">
      <c r="B52" s="17"/>
      <c r="C52" s="18"/>
      <c r="D52" s="15"/>
      <c r="E52" s="15"/>
      <c r="G52" s="15"/>
      <c r="H52" s="15"/>
    </row>
    <row r="53" spans="2:8" x14ac:dyDescent="0.3">
      <c r="B53" s="17"/>
      <c r="C53" s="18"/>
      <c r="D53" s="15"/>
      <c r="E53" s="15"/>
      <c r="G53" s="15"/>
      <c r="H53" s="15"/>
    </row>
    <row r="54" spans="2:8" x14ac:dyDescent="0.3">
      <c r="B54" s="17"/>
      <c r="C54" s="18"/>
      <c r="D54" s="15"/>
      <c r="E54" s="15"/>
      <c r="G54" s="15"/>
      <c r="H54" s="15"/>
    </row>
    <row r="55" spans="2:8" x14ac:dyDescent="0.3">
      <c r="B55" s="17"/>
      <c r="C55" s="18"/>
      <c r="D55" s="15"/>
      <c r="E55" s="15"/>
      <c r="G55" s="15"/>
      <c r="H55" s="15"/>
    </row>
    <row r="56" spans="2:8" x14ac:dyDescent="0.3">
      <c r="B56" s="17"/>
      <c r="C56" s="18"/>
      <c r="D56" s="15"/>
      <c r="E56" s="15"/>
      <c r="G56" s="15"/>
      <c r="H56" s="15"/>
    </row>
    <row r="57" spans="2:8" x14ac:dyDescent="0.3">
      <c r="B57" s="17"/>
      <c r="C57" s="18"/>
      <c r="D57" s="15"/>
      <c r="E57" s="15"/>
      <c r="G57" s="15"/>
      <c r="H57" s="15"/>
    </row>
    <row r="58" spans="2:8" x14ac:dyDescent="0.3">
      <c r="B58" s="17"/>
      <c r="C58" s="18"/>
      <c r="D58" s="15"/>
      <c r="E58" s="15"/>
      <c r="G58" s="15"/>
      <c r="H58" s="15"/>
    </row>
    <row r="59" spans="2:8" x14ac:dyDescent="0.3">
      <c r="B59" s="17"/>
      <c r="C59" s="18"/>
      <c r="D59" s="15"/>
      <c r="E59" s="15"/>
      <c r="G59" s="15"/>
      <c r="H59" s="15"/>
    </row>
    <row r="60" spans="2:8" x14ac:dyDescent="0.3">
      <c r="B60" s="17"/>
      <c r="C60" s="18"/>
      <c r="D60" s="15"/>
      <c r="E60" s="15"/>
      <c r="G60" s="15"/>
      <c r="H60" s="15"/>
    </row>
    <row r="61" spans="2:8" x14ac:dyDescent="0.3">
      <c r="B61" s="17"/>
      <c r="C61" s="18"/>
      <c r="D61" s="15"/>
      <c r="E61" s="15"/>
      <c r="G61" s="15"/>
      <c r="H61" s="15"/>
    </row>
    <row r="62" spans="2:8" x14ac:dyDescent="0.3">
      <c r="B62" s="17"/>
      <c r="C62" s="18"/>
      <c r="D62" s="15"/>
      <c r="E62" s="15"/>
      <c r="G62" s="15"/>
      <c r="H62" s="15"/>
    </row>
    <row r="63" spans="2:8" x14ac:dyDescent="0.3">
      <c r="B63" s="17"/>
      <c r="C63" s="18"/>
      <c r="D63" s="15"/>
      <c r="E63" s="15"/>
      <c r="G63" s="15"/>
      <c r="H63" s="15"/>
    </row>
    <row r="64" spans="2:8" x14ac:dyDescent="0.3">
      <c r="B64" s="17"/>
      <c r="C64" s="18"/>
      <c r="D64" s="15"/>
      <c r="E64" s="15"/>
      <c r="G64" s="15"/>
      <c r="H64" s="15"/>
    </row>
    <row r="65" spans="2:8" x14ac:dyDescent="0.3">
      <c r="B65" s="17"/>
      <c r="C65" s="18"/>
      <c r="D65" s="15"/>
      <c r="E65" s="15"/>
      <c r="G65" s="15"/>
      <c r="H65" s="15"/>
    </row>
    <row r="66" spans="2:8" x14ac:dyDescent="0.3">
      <c r="B66" s="17"/>
      <c r="C66" s="18"/>
      <c r="D66" s="15"/>
      <c r="E66" s="15"/>
      <c r="G66" s="15"/>
      <c r="H66" s="15"/>
    </row>
    <row r="67" spans="2:8" x14ac:dyDescent="0.3">
      <c r="B67" s="17"/>
      <c r="C67" s="18"/>
      <c r="D67" s="15"/>
      <c r="E67" s="15"/>
      <c r="G67" s="15"/>
      <c r="H67" s="15"/>
    </row>
    <row r="68" spans="2:8" x14ac:dyDescent="0.3">
      <c r="B68" s="17"/>
      <c r="C68" s="18"/>
      <c r="D68" s="15"/>
      <c r="E68" s="15"/>
      <c r="G68" s="15"/>
      <c r="H68" s="15"/>
    </row>
    <row r="69" spans="2:8" x14ac:dyDescent="0.3">
      <c r="B69" s="17"/>
      <c r="C69" s="18"/>
      <c r="D69" s="15"/>
      <c r="E69" s="15"/>
      <c r="G69" s="15"/>
      <c r="H69" s="15"/>
    </row>
    <row r="70" spans="2:8" x14ac:dyDescent="0.3">
      <c r="B70" s="17"/>
      <c r="C70" s="18"/>
      <c r="D70" s="15"/>
      <c r="E70" s="15"/>
      <c r="G70" s="15"/>
      <c r="H70" s="15"/>
    </row>
    <row r="71" spans="2:8" x14ac:dyDescent="0.3">
      <c r="B71" s="17"/>
      <c r="C71" s="18"/>
      <c r="D71" s="15"/>
      <c r="E71" s="15"/>
      <c r="G71" s="15"/>
      <c r="H71" s="15"/>
    </row>
    <row r="72" spans="2:8" x14ac:dyDescent="0.3">
      <c r="B72" s="17"/>
      <c r="C72" s="18"/>
      <c r="D72" s="15"/>
      <c r="E72" s="15"/>
      <c r="G72" s="15"/>
      <c r="H72" s="15"/>
    </row>
  </sheetData>
  <mergeCells count="9">
    <mergeCell ref="F41:G41"/>
    <mergeCell ref="B11:B12"/>
    <mergeCell ref="F1:H1"/>
    <mergeCell ref="F2:H2"/>
    <mergeCell ref="F3:H3"/>
    <mergeCell ref="F4:H4"/>
    <mergeCell ref="B6:H6"/>
    <mergeCell ref="C11:C12"/>
    <mergeCell ref="C7:F7"/>
  </mergeCells>
  <phoneticPr fontId="10" type="noConversion"/>
  <conditionalFormatting sqref="B14:B37 B39:B43">
    <cfRule type="expression" dxfId="20" priority="32" stopIfTrue="1">
      <formula>A14=1</formula>
    </cfRule>
  </conditionalFormatting>
  <conditionalFormatting sqref="C39 C14:C37 C42:C43">
    <cfRule type="expression" dxfId="19" priority="33" stopIfTrue="1">
      <formula>A14=1</formula>
    </cfRule>
  </conditionalFormatting>
  <conditionalFormatting sqref="D17:D37 E17:H17 E20:H20 E23:H23 E26:H26 E29:H29 E32:H32 E35:H37 D39 D14:H14 D42:D43">
    <cfRule type="expression" dxfId="18" priority="34" stopIfTrue="1">
      <formula>A14=1</formula>
    </cfRule>
  </conditionalFormatting>
  <conditionalFormatting sqref="E18:E19 E21:E22 E24:E25 E27:E28 E30:E31 E33:E34 E39 E42:E43">
    <cfRule type="expression" dxfId="17" priority="35" stopIfTrue="1">
      <formula>A18=1</formula>
    </cfRule>
  </conditionalFormatting>
  <conditionalFormatting sqref="F18:F19 F21:F22 F24:F25 F27:F28 F30:F31 F33:F34 F39 F42:F43">
    <cfRule type="expression" dxfId="16" priority="36" stopIfTrue="1">
      <formula>A18=1</formula>
    </cfRule>
  </conditionalFormatting>
  <conditionalFormatting sqref="G18:G19 G21:G22 G24:G25 G27:G28 G30:G31 G33:G34 G39 G42:G43">
    <cfRule type="expression" dxfId="15" priority="37" stopIfTrue="1">
      <formula>A18=1</formula>
    </cfRule>
  </conditionalFormatting>
  <conditionalFormatting sqref="H18:H19 H21:H22 H24:H25 H27:H28 H30:H31 H33:H34 H39:H43">
    <cfRule type="expression" dxfId="14" priority="38" stopIfTrue="1">
      <formula>A18=1</formula>
    </cfRule>
  </conditionalFormatting>
  <conditionalFormatting sqref="D40:D41">
    <cfRule type="expression" dxfId="13" priority="7" stopIfTrue="1">
      <formula>A40=1</formula>
    </cfRule>
    <cfRule type="expression" dxfId="12" priority="8" stopIfTrue="1">
      <formula>A40=2</formula>
    </cfRule>
  </conditionalFormatting>
  <conditionalFormatting sqref="E40:E41">
    <cfRule type="expression" dxfId="11" priority="9" stopIfTrue="1">
      <formula>A40=1</formula>
    </cfRule>
    <cfRule type="expression" dxfId="10" priority="10" stopIfTrue="1">
      <formula>A40=2</formula>
    </cfRule>
  </conditionalFormatting>
  <conditionalFormatting sqref="F40:F41">
    <cfRule type="expression" dxfId="9" priority="11" stopIfTrue="1">
      <formula>A40=1</formula>
    </cfRule>
    <cfRule type="expression" dxfId="8" priority="12" stopIfTrue="1">
      <formula>A40=2</formula>
    </cfRule>
  </conditionalFormatting>
  <conditionalFormatting sqref="G41">
    <cfRule type="expression" dxfId="7" priority="13" stopIfTrue="1">
      <formula>A41=1</formula>
    </cfRule>
    <cfRule type="expression" dxfId="6" priority="14" stopIfTrue="1">
      <formula>A41=2</formula>
    </cfRule>
  </conditionalFormatting>
  <conditionalFormatting sqref="C40:C41">
    <cfRule type="expression" dxfId="5" priority="4" stopIfTrue="1">
      <formula>A40=1</formula>
    </cfRule>
    <cfRule type="expression" dxfId="4" priority="5" stopIfTrue="1">
      <formula>A40=2</formula>
    </cfRule>
    <cfRule type="expression" dxfId="3" priority="6" stopIfTrue="1">
      <formula>A40=3</formula>
    </cfRule>
  </conditionalFormatting>
  <conditionalFormatting sqref="G40">
    <cfRule type="expression" dxfId="2" priority="1" stopIfTrue="1">
      <formula>A40=1</formula>
    </cfRule>
    <cfRule type="expression" dxfId="1" priority="2" stopIfTrue="1">
      <formula>A40=2</formula>
    </cfRule>
    <cfRule type="expression" dxfId="0" priority="3" stopIfTrue="1">
      <formula>A40=3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scale="80" orientation="landscape" horizontalDpi="1200" verticalDpi="1200" r:id="rId1"/>
  <headerFooter alignWithMargins="0"/>
  <rowBreaks count="1" manualBreakCount="1">
    <brk id="34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13587000000</vt:lpstr>
      <vt:lpstr>Лист1</vt:lpstr>
      <vt:lpstr>'13587000000'!Заголовки_для_печати</vt:lpstr>
      <vt:lpstr>'13587000000'!Область_печати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2021-09-16T13:11:31Z</cp:lastPrinted>
  <dcterms:created xsi:type="dcterms:W3CDTF">2021-08-13T12:26:51Z</dcterms:created>
  <dcterms:modified xsi:type="dcterms:W3CDTF">2021-09-16T13:11:35Z</dcterms:modified>
</cp:coreProperties>
</file>